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C6" i="4"/>
  <c r="C12"/>
  <c r="C11" s="1"/>
  <c r="B6"/>
  <c r="B5" s="1"/>
  <c r="B12" s="1"/>
  <c r="D14"/>
  <c r="D13"/>
  <c r="D8"/>
  <c r="D7"/>
  <c r="D4"/>
  <c r="D3"/>
  <c r="C2"/>
  <c r="C15" s="1"/>
  <c r="B2"/>
  <c r="B15" s="1"/>
  <c r="D6" l="1"/>
  <c r="D15"/>
  <c r="D5"/>
  <c r="C16"/>
  <c r="D12"/>
  <c r="B11"/>
  <c r="B16" s="1"/>
  <c r="D2"/>
  <c r="B2" i="1"/>
  <c r="C2"/>
  <c r="C15" s="1"/>
  <c r="C16" s="1"/>
  <c r="B15"/>
  <c r="C12"/>
  <c r="C11" s="1"/>
  <c r="D3"/>
  <c r="D4"/>
  <c r="D5"/>
  <c r="D7"/>
  <c r="D8"/>
  <c r="D13"/>
  <c r="D14"/>
  <c r="C6"/>
  <c r="B6"/>
  <c r="B5" s="1"/>
  <c r="B12" s="1"/>
  <c r="B11" s="1"/>
  <c r="B16" l="1"/>
  <c r="D6"/>
  <c r="D16" i="4"/>
  <c r="D20" s="1"/>
  <c r="D11"/>
  <c r="D16" i="1"/>
  <c r="D18" s="1"/>
  <c r="D20" s="1"/>
  <c r="D15"/>
  <c r="D12"/>
  <c r="D11"/>
  <c r="D2"/>
</calcChain>
</file>

<file path=xl/sharedStrings.xml><?xml version="1.0" encoding="utf-8"?>
<sst xmlns="http://schemas.openxmlformats.org/spreadsheetml/2006/main" count="44" uniqueCount="22">
  <si>
    <t xml:space="preserve">Взрослые </t>
  </si>
  <si>
    <t>Детские</t>
  </si>
  <si>
    <t xml:space="preserve">Всего </t>
  </si>
  <si>
    <t>Среднемесячное количество реализованных единых месячных социальных проездных билетов (шт), за 2019 год, в том числе:</t>
  </si>
  <si>
    <t>без учета персонифицированных поездок</t>
  </si>
  <si>
    <t>при наличии учета поездок</t>
  </si>
  <si>
    <t>Среднемесячное  количество транзакций за 2019 год, в том числе:</t>
  </si>
  <si>
    <t>Среднемесячное количество выполненных пассажирокилометров (пригород) за 2019 год</t>
  </si>
  <si>
    <t>Средний  тариф  город  (рублей)</t>
  </si>
  <si>
    <t>Средний  тариф пригород (рублей/пас.км.)</t>
  </si>
  <si>
    <t>Расходы (тыс.рублей)</t>
  </si>
  <si>
    <t>город</t>
  </si>
  <si>
    <t xml:space="preserve">пригород </t>
  </si>
  <si>
    <t>Стоимость ЕСПБ* (рублей)</t>
  </si>
  <si>
    <t>Выручка от реализации ЕСПБ* (тыс.рублей)</t>
  </si>
  <si>
    <t>Объем компенсации (тыс.рублей)</t>
  </si>
  <si>
    <t>Нераспределенный резерв (тыс.рублей)</t>
  </si>
  <si>
    <t>Итого объем субвенции на 2021 год (тыс.рублей)</t>
  </si>
  <si>
    <t>должно быть</t>
  </si>
  <si>
    <t>отклонение</t>
  </si>
  <si>
    <t>Количество реализованных единых месячных социальных проездных билетов (шт), за 2019 год, в том числе:</t>
  </si>
  <si>
    <t>Количество транзакций за 2019 год, в том числе: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</si>
</sst>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wrapText="1" indent="2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left" indent="3"/>
    </xf>
    <xf numFmtId="0" fontId="2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13" workbookViewId="0">
      <selection activeCell="E2" sqref="E2"/>
    </sheetView>
  </sheetViews>
  <sheetFormatPr defaultRowHeight="15"/>
  <cols>
    <col min="1" max="1" width="40.7109375" customWidth="1"/>
    <col min="2" max="4" width="15.5703125" customWidth="1"/>
  </cols>
  <sheetData>
    <row r="1" spans="1:4" ht="15.75">
      <c r="A1" s="1"/>
      <c r="B1" s="1" t="s">
        <v>0</v>
      </c>
      <c r="C1" s="1" t="s">
        <v>1</v>
      </c>
      <c r="D1" s="1" t="s">
        <v>2</v>
      </c>
    </row>
    <row r="2" spans="1:4" ht="63">
      <c r="A2" s="2" t="s">
        <v>3</v>
      </c>
      <c r="B2" s="3">
        <f>B3+B4</f>
        <v>302</v>
      </c>
      <c r="C2" s="3">
        <f>C3+C4</f>
        <v>18</v>
      </c>
      <c r="D2" s="3">
        <f>B2+C2</f>
        <v>320</v>
      </c>
    </row>
    <row r="3" spans="1:4" ht="31.5">
      <c r="A3" s="4" t="s">
        <v>4</v>
      </c>
      <c r="B3" s="3">
        <v>302</v>
      </c>
      <c r="C3" s="3">
        <v>18</v>
      </c>
      <c r="D3" s="3">
        <f t="shared" ref="D3:D16" si="0">B3+C3</f>
        <v>320</v>
      </c>
    </row>
    <row r="4" spans="1:4" ht="15.75">
      <c r="A4" s="2" t="s">
        <v>5</v>
      </c>
      <c r="B4" s="3"/>
      <c r="C4" s="3"/>
      <c r="D4" s="3">
        <f t="shared" si="0"/>
        <v>0</v>
      </c>
    </row>
    <row r="5" spans="1:4" ht="31.5">
      <c r="A5" s="2" t="s">
        <v>6</v>
      </c>
      <c r="B5" s="5">
        <f>B6+B7</f>
        <v>15100</v>
      </c>
      <c r="C5" s="5">
        <v>850</v>
      </c>
      <c r="D5" s="5">
        <f t="shared" si="0"/>
        <v>15950</v>
      </c>
    </row>
    <row r="6" spans="1:4" ht="31.5">
      <c r="A6" s="4" t="s">
        <v>4</v>
      </c>
      <c r="B6" s="5">
        <f>B3*50</f>
        <v>15100</v>
      </c>
      <c r="C6" s="5">
        <f>C3*50</f>
        <v>900</v>
      </c>
      <c r="D6" s="5">
        <f t="shared" si="0"/>
        <v>16000</v>
      </c>
    </row>
    <row r="7" spans="1:4" ht="15.75">
      <c r="A7" s="2" t="s">
        <v>5</v>
      </c>
      <c r="B7" s="3"/>
      <c r="C7" s="3"/>
      <c r="D7" s="3">
        <f t="shared" si="0"/>
        <v>0</v>
      </c>
    </row>
    <row r="8" spans="1:4" ht="47.25">
      <c r="A8" s="2" t="s">
        <v>7</v>
      </c>
      <c r="B8" s="3"/>
      <c r="C8" s="3"/>
      <c r="D8" s="3">
        <f t="shared" si="0"/>
        <v>0</v>
      </c>
    </row>
    <row r="9" spans="1:4" ht="15.75">
      <c r="A9" s="6" t="s">
        <v>8</v>
      </c>
      <c r="B9" s="3">
        <v>19.599</v>
      </c>
      <c r="C9" s="3">
        <v>19.599</v>
      </c>
      <c r="D9" s="3"/>
    </row>
    <row r="10" spans="1:4" ht="15.75">
      <c r="A10" s="6" t="s">
        <v>9</v>
      </c>
      <c r="B10" s="3">
        <v>2.1480000000000001</v>
      </c>
      <c r="C10" s="3"/>
      <c r="D10" s="3"/>
    </row>
    <row r="11" spans="1:4" ht="15.75">
      <c r="A11" s="6" t="s">
        <v>10</v>
      </c>
      <c r="B11" s="9">
        <f>B12+B13</f>
        <v>3551.3</v>
      </c>
      <c r="C11" s="9">
        <f>C12+C13</f>
        <v>199.9</v>
      </c>
      <c r="D11" s="9">
        <f t="shared" si="0"/>
        <v>3751.2000000000003</v>
      </c>
    </row>
    <row r="12" spans="1:4" ht="15.75">
      <c r="A12" s="7" t="s">
        <v>11</v>
      </c>
      <c r="B12" s="9">
        <f>ROUND(B5*12*B9/1000,1)</f>
        <v>3551.3</v>
      </c>
      <c r="C12" s="9">
        <f>ROUND(C5*12*C9/1000,1)</f>
        <v>199.9</v>
      </c>
      <c r="D12" s="9">
        <f t="shared" si="0"/>
        <v>3751.2000000000003</v>
      </c>
    </row>
    <row r="13" spans="1:4" ht="15.75">
      <c r="A13" s="7" t="s">
        <v>12</v>
      </c>
      <c r="B13" s="3"/>
      <c r="C13" s="3"/>
      <c r="D13" s="3">
        <f t="shared" si="0"/>
        <v>0</v>
      </c>
    </row>
    <row r="14" spans="1:4" ht="15.75">
      <c r="A14" s="6" t="s">
        <v>13</v>
      </c>
      <c r="B14" s="3">
        <v>526</v>
      </c>
      <c r="C14" s="3">
        <v>320</v>
      </c>
      <c r="D14" s="3">
        <f t="shared" si="0"/>
        <v>846</v>
      </c>
    </row>
    <row r="15" spans="1:4" ht="31.5">
      <c r="A15" s="2" t="s">
        <v>14</v>
      </c>
      <c r="B15" s="9">
        <f>ROUND(B2*12*B14/1000,1)</f>
        <v>1906.2</v>
      </c>
      <c r="C15" s="9">
        <f>ROUND(C2*12*C14/1000,1)</f>
        <v>69.099999999999994</v>
      </c>
      <c r="D15" s="9">
        <f t="shared" si="0"/>
        <v>1975.3</v>
      </c>
    </row>
    <row r="16" spans="1:4" ht="15.75">
      <c r="A16" s="6" t="s">
        <v>15</v>
      </c>
      <c r="B16" s="9">
        <f>B11-B15</f>
        <v>1645.1000000000001</v>
      </c>
      <c r="C16" s="9">
        <f>C11-C15</f>
        <v>130.80000000000001</v>
      </c>
      <c r="D16" s="9">
        <f t="shared" si="0"/>
        <v>1775.9</v>
      </c>
    </row>
    <row r="17" spans="1:4" ht="15.75">
      <c r="A17" s="6" t="s">
        <v>16</v>
      </c>
      <c r="B17" s="8"/>
      <c r="C17" s="8"/>
      <c r="D17" s="3"/>
    </row>
    <row r="18" spans="1:4" ht="15.75">
      <c r="A18" s="6" t="s">
        <v>17</v>
      </c>
      <c r="B18" s="8"/>
      <c r="C18" s="8"/>
      <c r="D18" s="9">
        <f>D16</f>
        <v>1775.9</v>
      </c>
    </row>
    <row r="19" spans="1:4">
      <c r="C19" t="s">
        <v>18</v>
      </c>
      <c r="D19" s="10">
        <v>1480.7</v>
      </c>
    </row>
    <row r="20" spans="1:4">
      <c r="C20" t="s">
        <v>19</v>
      </c>
      <c r="D20" s="10">
        <f>D18-D19</f>
        <v>295.20000000000005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sqref="A1:D18"/>
    </sheetView>
  </sheetViews>
  <sheetFormatPr defaultRowHeight="15"/>
  <cols>
    <col min="1" max="1" width="40.7109375" customWidth="1"/>
    <col min="2" max="4" width="15.5703125" customWidth="1"/>
  </cols>
  <sheetData>
    <row r="1" spans="1:4" ht="15.75">
      <c r="A1" s="1"/>
      <c r="B1" s="1" t="s">
        <v>0</v>
      </c>
      <c r="C1" s="1" t="s">
        <v>1</v>
      </c>
      <c r="D1" s="1" t="s">
        <v>2</v>
      </c>
    </row>
    <row r="2" spans="1:4" ht="47.25">
      <c r="A2" s="2" t="s">
        <v>20</v>
      </c>
      <c r="B2" s="5">
        <f>B3+B4</f>
        <v>3620</v>
      </c>
      <c r="C2" s="5">
        <f>C3+C4</f>
        <v>212</v>
      </c>
      <c r="D2" s="5">
        <f>B2+C2</f>
        <v>3832</v>
      </c>
    </row>
    <row r="3" spans="1:4" ht="31.5">
      <c r="A3" s="4" t="s">
        <v>4</v>
      </c>
      <c r="B3" s="5">
        <v>3620</v>
      </c>
      <c r="C3" s="5">
        <v>212</v>
      </c>
      <c r="D3" s="5">
        <f t="shared" ref="D3:D16" si="0">B3+C3</f>
        <v>3832</v>
      </c>
    </row>
    <row r="4" spans="1:4" ht="15.75">
      <c r="A4" s="2" t="s">
        <v>5</v>
      </c>
      <c r="B4" s="3"/>
      <c r="C4" s="3"/>
      <c r="D4" s="3">
        <f t="shared" si="0"/>
        <v>0</v>
      </c>
    </row>
    <row r="5" spans="1:4" ht="31.5">
      <c r="A5" s="2" t="s">
        <v>21</v>
      </c>
      <c r="B5" s="5">
        <f>B6+B7</f>
        <v>181000</v>
      </c>
      <c r="C5" s="5">
        <v>850</v>
      </c>
      <c r="D5" s="5">
        <f t="shared" si="0"/>
        <v>181850</v>
      </c>
    </row>
    <row r="6" spans="1:4" ht="31.5">
      <c r="A6" s="4" t="s">
        <v>4</v>
      </c>
      <c r="B6" s="5">
        <f>B3*50</f>
        <v>181000</v>
      </c>
      <c r="C6" s="5">
        <f>C3*50</f>
        <v>10600</v>
      </c>
      <c r="D6" s="5">
        <f t="shared" si="0"/>
        <v>191600</v>
      </c>
    </row>
    <row r="7" spans="1:4" ht="15.75">
      <c r="A7" s="2" t="s">
        <v>5</v>
      </c>
      <c r="B7" s="3"/>
      <c r="C7" s="3"/>
      <c r="D7" s="3">
        <f t="shared" si="0"/>
        <v>0</v>
      </c>
    </row>
    <row r="8" spans="1:4" ht="47.25">
      <c r="A8" s="2" t="s">
        <v>7</v>
      </c>
      <c r="B8" s="3"/>
      <c r="C8" s="3"/>
      <c r="D8" s="3">
        <f t="shared" si="0"/>
        <v>0</v>
      </c>
    </row>
    <row r="9" spans="1:4" ht="15.75">
      <c r="A9" s="6" t="s">
        <v>8</v>
      </c>
      <c r="B9" s="3">
        <v>19.599</v>
      </c>
      <c r="C9" s="3">
        <v>19.599</v>
      </c>
      <c r="D9" s="3"/>
    </row>
    <row r="10" spans="1:4" ht="15.75">
      <c r="A10" s="6" t="s">
        <v>9</v>
      </c>
      <c r="B10" s="3">
        <v>2.1480000000000001</v>
      </c>
      <c r="C10" s="3"/>
      <c r="D10" s="3"/>
    </row>
    <row r="11" spans="1:4" ht="15.75">
      <c r="A11" s="6" t="s">
        <v>10</v>
      </c>
      <c r="B11" s="9">
        <f>B12+B13</f>
        <v>3547.4</v>
      </c>
      <c r="C11" s="9">
        <f>C12+C13</f>
        <v>16.7</v>
      </c>
      <c r="D11" s="9">
        <f t="shared" si="0"/>
        <v>3564.1</v>
      </c>
    </row>
    <row r="12" spans="1:4" ht="15.75">
      <c r="A12" s="7" t="s">
        <v>11</v>
      </c>
      <c r="B12" s="9">
        <f>ROUND(B5*B9/1000,1)</f>
        <v>3547.4</v>
      </c>
      <c r="C12" s="9">
        <f>ROUND(C5*C9/1000,1)</f>
        <v>16.7</v>
      </c>
      <c r="D12" s="9">
        <f t="shared" si="0"/>
        <v>3564.1</v>
      </c>
    </row>
    <row r="13" spans="1:4" ht="15.75">
      <c r="A13" s="7" t="s">
        <v>12</v>
      </c>
      <c r="B13" s="3"/>
      <c r="C13" s="3"/>
      <c r="D13" s="3">
        <f t="shared" si="0"/>
        <v>0</v>
      </c>
    </row>
    <row r="14" spans="1:4" ht="15.75">
      <c r="A14" s="6" t="s">
        <v>13</v>
      </c>
      <c r="B14" s="3">
        <v>526</v>
      </c>
      <c r="C14" s="3">
        <v>320</v>
      </c>
      <c r="D14" s="3">
        <f t="shared" si="0"/>
        <v>846</v>
      </c>
    </row>
    <row r="15" spans="1:4" ht="31.5">
      <c r="A15" s="2" t="s">
        <v>14</v>
      </c>
      <c r="B15" s="9">
        <f>ROUND(B2*B14/1000,1)</f>
        <v>1904.1</v>
      </c>
      <c r="C15" s="9">
        <f>ROUND(C2*C14/1000,1)</f>
        <v>67.8</v>
      </c>
      <c r="D15" s="9">
        <f t="shared" si="0"/>
        <v>1971.8999999999999</v>
      </c>
    </row>
    <row r="16" spans="1:4" ht="15.75">
      <c r="A16" s="6" t="s">
        <v>15</v>
      </c>
      <c r="B16" s="9">
        <f>B11-B15</f>
        <v>1643.3000000000002</v>
      </c>
      <c r="C16" s="9">
        <f>C11-C15</f>
        <v>-51.099999999999994</v>
      </c>
      <c r="D16" s="9">
        <f t="shared" si="0"/>
        <v>1592.2000000000003</v>
      </c>
    </row>
    <row r="17" spans="1:4" ht="15.75">
      <c r="A17" s="6" t="s">
        <v>16</v>
      </c>
      <c r="B17" s="8"/>
      <c r="C17" s="8"/>
      <c r="D17" s="3"/>
    </row>
    <row r="18" spans="1:4" ht="15.75">
      <c r="A18" s="6" t="s">
        <v>17</v>
      </c>
      <c r="B18" s="8"/>
      <c r="C18" s="8"/>
      <c r="D18" s="9">
        <v>1480.7</v>
      </c>
    </row>
    <row r="19" spans="1:4">
      <c r="C19" t="s">
        <v>18</v>
      </c>
      <c r="D19" s="10">
        <v>1480.7</v>
      </c>
    </row>
    <row r="20" spans="1:4">
      <c r="C20" t="s">
        <v>19</v>
      </c>
      <c r="D20" s="10">
        <f>D18-D19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azna-nafikova</dc:creator>
  <cp:lastModifiedBy>azna-nafikova</cp:lastModifiedBy>
  <dcterms:created xsi:type="dcterms:W3CDTF">2020-11-02T11:06:57Z</dcterms:created>
  <dcterms:modified xsi:type="dcterms:W3CDTF">2020-11-05T12:17:41Z</dcterms:modified>
</cp:coreProperties>
</file>